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ALEGRETE - RS/2025/REPUBLICAÇÃO/SICLG/Anexos principais/"/>
    </mc:Choice>
  </mc:AlternateContent>
  <xr:revisionPtr revIDLastSave="43" documentId="8_{8AC5C0A2-FB78-46E0-BCAE-266ECD36DA31}" xr6:coauthVersionLast="47" xr6:coauthVersionMax="47" xr10:uidLastSave="{6F45B51A-8218-4151-88C8-B171E81B581D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L55" i="9"/>
  <c r="L54" i="9"/>
  <c r="L53" i="9"/>
  <c r="F38" i="9"/>
  <c r="I37" i="9"/>
  <c r="H37" i="9"/>
  <c r="H38" i="9" s="1"/>
  <c r="L49" i="9" s="1"/>
  <c r="F33" i="9"/>
  <c r="H32" i="9"/>
  <c r="L46" i="9" s="1"/>
  <c r="H31" i="9"/>
  <c r="H33" i="9" s="1"/>
  <c r="J28" i="9"/>
  <c r="F28" i="9"/>
  <c r="L27" i="9"/>
  <c r="L28" i="9" s="1"/>
  <c r="L43" i="9" s="1"/>
  <c r="H27" i="9"/>
  <c r="L56" i="9" l="1"/>
  <c r="H28" i="9"/>
  <c r="L42" i="9" s="1"/>
  <c r="L50" i="9"/>
  <c r="L61" i="9" s="1"/>
  <c r="L45" i="9"/>
  <c r="L47" i="9" l="1"/>
  <c r="L59" i="9" s="1"/>
  <c r="L60" i="9" s="1"/>
  <c r="L62" i="9" s="1"/>
</calcChain>
</file>

<file path=xl/sharedStrings.xml><?xml version="1.0" encoding="utf-8"?>
<sst xmlns="http://schemas.openxmlformats.org/spreadsheetml/2006/main" count="149" uniqueCount="113">
  <si>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</si>
  <si>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</si>
  <si>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</si>
  <si>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</si>
  <si>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</si>
  <si>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</si>
  <si>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</si>
  <si>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</si>
  <si>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</si>
  <si>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</si>
  <si>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</si>
  <si>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</si>
  <si>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</si>
  <si>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</si>
  <si>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</si>
  <si>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</si>
  <si>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</si>
  <si>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</si>
  <si>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</si>
  <si>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</si>
  <si>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</si>
  <si>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</si>
  <si>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</si>
  <si>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</si>
  <si>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</si>
  <si>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</si>
  <si>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</si>
  <si>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 (A) - AGÊNCIA - REGIÃO DE ALEGRETE / RS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</si>
  <si>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</si>
  <si>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</si>
  <si>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</si>
  <si>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</si>
  <si>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</si>
  <si>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</si>
  <si>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</si>
  <si>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</si>
  <si>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</si>
  <si>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</si>
  <si>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</si>
  <si>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</si>
  <si>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</si>
  <si>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</si>
  <si>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</si>
  <si>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</si>
  <si>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</si>
  <si>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</si>
  <si>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</si>
  <si>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ALEGRETE</t>
  </si>
  <si>
    <t>Alegrete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</si>
  <si>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</si>
  <si>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</si>
  <si>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</si>
  <si>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</si>
  <si>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</si>
  <si>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</si>
  <si>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</si>
  <si>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KM</t>
  </si>
  <si>
    <t>ROTEIRO</t>
  </si>
  <si>
    <t>$/KM</t>
  </si>
  <si>
    <t>MODAL</t>
  </si>
  <si>
    <t>VALOR LIMITE</t>
  </si>
  <si>
    <t>SANTANA DO LIVRAMENTO X ALEGRETE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</si>
  <si>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</si>
  <si>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</si>
  <si>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</si>
  <si>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</si>
  <si>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</si>
  <si>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</si>
  <si>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</si>
  <si>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</si>
  <si>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</si>
  <si>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</si>
  <si>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</si>
  <si>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</si>
  <si>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</si>
  <si>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</si>
  <si>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</si>
  <si>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</si>
  <si>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</si>
  <si>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</si>
  <si>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</si>
  <si>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</si>
  <si>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</si>
  <si>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</si>
  <si>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</si>
  <si>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</si>
  <si>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</si>
  <si>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SETECENTOS E NOVENTA E QUATRO MIL, SEISCENTOS E OITENTA E NOVE REAIS E QUARENTA CENTAVOS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</si>
  <si>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</si>
  <si>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</si>
  <si>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</si>
  <si>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</si>
  <si>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</si>
  <si>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</si>
  <si>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</si>
  <si>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</si>
  <si>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</si>
  <si>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</si>
  <si>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</si>
  <si>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</si>
  <si>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</si>
  <si>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</si>
  <si>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</si>
  <si>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ALEGRETE, RS</t>
  </si>
  <si>
    <t>R VASCO ALVES, 149</t>
  </si>
  <si>
    <t>CENTRO</t>
  </si>
  <si>
    <t>SIM</t>
  </si>
  <si>
    <t>PREENCHER</t>
  </si>
  <si>
    <t>NÃO</t>
  </si>
  <si>
    <t>FRANQUIA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</si>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</sst>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  <font>
      <b/>
      <sz val="12"/>
      <color indexed="3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7" fillId="0" borderId="0" xfId="0" applyFont="1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49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164" fontId="51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9" fontId="57" fillId="0" borderId="5" xfId="0" applyNumberFormat="1" applyFont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/>
    </xf>
    <xf numFmtId="44" fontId="3" fillId="0" borderId="1" xfId="2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4B49111D-7B5B-48D9-A1A5-FA3101569FF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9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4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132745</xdr:colOff>
      <xdr:row>3</xdr:row>
      <xdr:rowOff>19653</xdr:rowOff>
    </xdr:from>
    <xdr:to>
      <xdr:col>16</xdr:col>
      <xdr:colOff>410784</xdr:colOff>
      <xdr:row>7</xdr:row>
      <xdr:rowOff>134469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C6E704C-C834-4422-940A-21D2ECEF7592}"/>
            </a:ext>
          </a:extLst>
        </xdr:cNvPr>
        <xdr:cNvSpPr txBox="1"/>
      </xdr:nvSpPr>
      <xdr:spPr>
        <a:xfrm>
          <a:off x="14207333" y="1386771"/>
          <a:ext cx="2261480" cy="97766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4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4"/>
  <sheetViews>
    <sheetView showGridLines="0" tabSelected="1" zoomScale="82" zoomScaleNormal="82" zoomScalePageLayoutView="85" workbookViewId="0"/>
  </sheetViews>
  <sheetFormatPr defaultRowHeight="15.6" x14ac:dyDescent="0.3"/>
  <cols>
    <col min="1" max="1" width="3.44140625" style="69" customWidth="1"/>
    <col min="2" max="2" width="11.44140625" style="89" customWidth="1"/>
    <col min="3" max="3" width="48" style="89" customWidth="1"/>
    <col min="4" max="4" width="25.44140625" style="89" customWidth="1"/>
    <col min="5" max="5" width="21.44140625" style="89" customWidth="1"/>
    <col min="6" max="6" width="9.5546875" style="89" customWidth="1"/>
    <col min="7" max="7" width="17.109375" style="96" customWidth="1"/>
    <col min="8" max="8" width="21.33203125" style="89" bestFit="1" customWidth="1"/>
    <col min="9" max="9" width="16.44140625" style="89" bestFit="1" customWidth="1"/>
    <col min="10" max="10" width="24.109375" style="89" bestFit="1" customWidth="1"/>
    <col min="11" max="11" width="19.109375" style="89" customWidth="1"/>
    <col min="12" max="12" width="25.109375" style="89" customWidth="1"/>
    <col min="13" max="13" width="9" style="89" bestFit="1" customWidth="1"/>
  </cols>
  <sheetData>
    <row r="2" spans="1:13" ht="75" customHeight="1" x14ac:dyDescent="0.3">
      <c r="B2" s="70"/>
      <c r="C2" s="71"/>
      <c r="D2" s="248" t="s">
        <v>15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1" customFormat="1" x14ac:dyDescent="0.3">
      <c r="A4" s="89"/>
      <c r="B4" s="157"/>
      <c r="C4" s="10"/>
      <c r="D4" s="158"/>
      <c r="E4" s="252"/>
      <c r="F4" s="270"/>
      <c r="G4" s="270"/>
      <c r="H4" s="252"/>
      <c r="I4" s="252"/>
      <c r="J4" s="252"/>
      <c r="K4" s="252"/>
      <c r="L4" s="252"/>
      <c r="M4" s="159"/>
    </row>
    <row r="5" spans="1:13" s="11" customFormat="1" x14ac:dyDescent="0.3">
      <c r="A5" s="89"/>
      <c r="B5" s="16" t="s">
        <v>16</v>
      </c>
      <c r="C5" s="58"/>
      <c r="D5" s="160" t="s">
        <v>17</v>
      </c>
      <c r="E5" s="253"/>
      <c r="F5" s="253"/>
      <c r="G5" s="253"/>
      <c r="H5" s="253"/>
      <c r="I5" s="253"/>
      <c r="J5" s="253"/>
      <c r="K5" s="253"/>
      <c r="L5" s="253"/>
      <c r="M5" s="8"/>
    </row>
    <row r="6" spans="1:13" s="11" customFormat="1" x14ac:dyDescent="0.3">
      <c r="A6" s="89"/>
      <c r="B6" s="16" t="s">
        <v>18</v>
      </c>
      <c r="C6" s="58"/>
      <c r="D6" s="160" t="s">
        <v>19</v>
      </c>
      <c r="E6" s="253"/>
      <c r="F6" s="271"/>
      <c r="G6" s="271"/>
      <c r="H6" s="253"/>
      <c r="I6" s="253"/>
      <c r="J6" s="253"/>
      <c r="K6" s="253"/>
      <c r="L6" s="253"/>
      <c r="M6" s="8"/>
    </row>
    <row r="7" spans="1:13" s="11" customFormat="1" x14ac:dyDescent="0.3">
      <c r="A7" s="89"/>
      <c r="B7" s="16" t="s">
        <v>20</v>
      </c>
      <c r="C7" s="58"/>
      <c r="D7" s="160" t="s">
        <v>21</v>
      </c>
      <c r="E7" s="253"/>
      <c r="F7" s="271"/>
      <c r="G7" s="271"/>
      <c r="H7" s="253"/>
      <c r="I7" s="253"/>
      <c r="J7" s="253"/>
      <c r="K7" s="253"/>
      <c r="L7" s="253"/>
      <c r="M7" s="8"/>
    </row>
    <row r="8" spans="1:13" s="11" customFormat="1" x14ac:dyDescent="0.3">
      <c r="A8" s="89"/>
      <c r="B8" s="16" t="s">
        <v>22</v>
      </c>
      <c r="C8" s="58"/>
      <c r="D8" s="160" t="s">
        <v>23</v>
      </c>
      <c r="E8" s="253"/>
      <c r="F8" s="271"/>
      <c r="G8" s="271"/>
      <c r="H8" s="253"/>
      <c r="I8" s="253"/>
      <c r="J8" s="253"/>
      <c r="K8" s="253"/>
      <c r="L8" s="253"/>
      <c r="M8" s="8"/>
    </row>
    <row r="9" spans="1:13" s="11" customFormat="1" x14ac:dyDescent="0.3">
      <c r="A9" s="89"/>
      <c r="B9" s="16" t="s">
        <v>24</v>
      </c>
      <c r="C9" s="58"/>
      <c r="D9" s="160" t="s">
        <v>25</v>
      </c>
      <c r="E9" s="253"/>
      <c r="F9" s="253"/>
      <c r="G9" s="253"/>
      <c r="H9" s="253"/>
      <c r="I9" s="253"/>
      <c r="J9" s="253"/>
      <c r="K9" s="253"/>
      <c r="L9" s="253"/>
      <c r="M9" s="8"/>
    </row>
    <row r="10" spans="1:13" s="11" customFormat="1" x14ac:dyDescent="0.3">
      <c r="A10" s="89"/>
      <c r="B10" s="16" t="s">
        <v>26</v>
      </c>
      <c r="C10" s="58"/>
      <c r="D10" s="269">
        <v>45778</v>
      </c>
      <c r="E10" s="253"/>
      <c r="F10" s="271"/>
      <c r="G10" s="271"/>
      <c r="H10" s="253"/>
      <c r="I10" s="253"/>
      <c r="J10" s="253"/>
      <c r="K10" s="253"/>
      <c r="L10" s="253"/>
      <c r="M10" s="8"/>
    </row>
    <row r="11" spans="1:13" s="11" customFormat="1" x14ac:dyDescent="0.3">
      <c r="A11" s="89"/>
      <c r="B11" s="161"/>
      <c r="C11" s="162"/>
      <c r="D11" s="163"/>
      <c r="E11" s="251"/>
      <c r="F11" s="275"/>
      <c r="G11" s="275"/>
      <c r="H11" s="162"/>
      <c r="I11" s="162"/>
      <c r="J11" s="162"/>
      <c r="K11" s="162"/>
      <c r="L11" s="162"/>
      <c r="M11" s="164"/>
    </row>
    <row r="12" spans="1:13" s="53" customFormat="1" ht="28.8" x14ac:dyDescent="0.55000000000000004">
      <c r="A12" s="81"/>
      <c r="B12" s="82" t="s">
        <v>27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2" customFormat="1" ht="15.6" customHeight="1" x14ac:dyDescent="0.3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2" customFormat="1" ht="15.6" customHeight="1" x14ac:dyDescent="0.3">
      <c r="A14" s="87"/>
      <c r="B14" s="146" t="s">
        <v>28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0"/>
      <c r="M14" s="149"/>
    </row>
    <row r="15" spans="1:13" s="22" customFormat="1" ht="15.6" customHeight="1" x14ac:dyDescent="0.3">
      <c r="A15" s="88"/>
      <c r="B15" s="6" t="s">
        <v>29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 x14ac:dyDescent="0.3">
      <c r="A16" s="88"/>
      <c r="B16" s="6" t="s">
        <v>30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 x14ac:dyDescent="0.3">
      <c r="A17" s="88"/>
      <c r="B17" s="6" t="s">
        <v>31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1" customFormat="1" ht="15.6" customHeight="1" x14ac:dyDescent="0.3">
      <c r="A18" s="89"/>
      <c r="B18" s="7" t="s">
        <v>32</v>
      </c>
      <c r="C18" s="58"/>
      <c r="D18" s="253"/>
      <c r="E18" s="253"/>
      <c r="F18" s="58"/>
      <c r="G18" s="59"/>
      <c r="H18" s="58"/>
      <c r="I18" s="58"/>
      <c r="J18" s="58"/>
      <c r="K18" s="58"/>
      <c r="L18" s="58"/>
      <c r="M18" s="5"/>
    </row>
    <row r="19" spans="1:13" s="11" customFormat="1" ht="15.6" customHeight="1" x14ac:dyDescent="0.3">
      <c r="A19" s="89"/>
      <c r="B19" s="6" t="s">
        <v>33</v>
      </c>
      <c r="C19" s="58"/>
      <c r="D19" s="58"/>
      <c r="E19" s="253"/>
      <c r="F19" s="58"/>
      <c r="G19" s="59"/>
      <c r="H19" s="58"/>
      <c r="I19" s="58"/>
      <c r="J19" s="58"/>
      <c r="K19" s="58"/>
      <c r="L19" s="89"/>
      <c r="M19" s="5"/>
    </row>
    <row r="20" spans="1:13" s="22" customFormat="1" ht="15.6" customHeight="1" x14ac:dyDescent="0.3">
      <c r="A20" s="88"/>
      <c r="B20" s="6" t="s">
        <v>34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 x14ac:dyDescent="0.3">
      <c r="B21" s="150" t="s">
        <v>35</v>
      </c>
      <c r="C21" s="151"/>
      <c r="D21" s="151"/>
      <c r="E21" s="151"/>
      <c r="F21" s="151"/>
      <c r="G21" s="151"/>
      <c r="H21" s="152"/>
      <c r="I21" s="153"/>
      <c r="J21" s="153"/>
      <c r="K21" s="153"/>
      <c r="L21" s="28"/>
      <c r="M21" s="31"/>
    </row>
    <row r="22" spans="1:13" s="22" customFormat="1" ht="15.6" customHeight="1" x14ac:dyDescent="0.3">
      <c r="A22" s="88"/>
      <c r="B22" s="6" t="s">
        <v>36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" customHeight="1" x14ac:dyDescent="0.45">
      <c r="A23" s="88"/>
      <c r="B23" s="136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2.8" x14ac:dyDescent="0.4">
      <c r="A24" s="90"/>
      <c r="B24" s="54" t="s">
        <v>37</v>
      </c>
      <c r="C24" s="55"/>
      <c r="D24" s="56"/>
      <c r="E24" s="56"/>
      <c r="F24" s="55"/>
      <c r="G24" s="57"/>
      <c r="H24" s="55"/>
      <c r="I24" s="55"/>
      <c r="J24" s="137"/>
      <c r="K24" s="137"/>
      <c r="L24" s="137"/>
      <c r="M24" s="124"/>
    </row>
    <row r="25" spans="1:13" s="11" customFormat="1" ht="18" x14ac:dyDescent="0.35">
      <c r="A25" s="91"/>
      <c r="B25" s="38" t="s">
        <v>38</v>
      </c>
      <c r="C25" s="39"/>
      <c r="D25" s="40"/>
      <c r="E25" s="42"/>
      <c r="F25" s="165" t="s">
        <v>39</v>
      </c>
      <c r="G25" s="254"/>
      <c r="H25" s="40"/>
      <c r="I25" s="40"/>
      <c r="J25" s="166" t="s">
        <v>40</v>
      </c>
      <c r="K25" s="167"/>
      <c r="L25" s="40"/>
      <c r="M25" s="42"/>
    </row>
    <row r="26" spans="1:13" s="11" customFormat="1" ht="15" customHeight="1" x14ac:dyDescent="0.3">
      <c r="A26" s="89"/>
      <c r="B26" s="168"/>
      <c r="C26" s="169" t="s">
        <v>41</v>
      </c>
      <c r="D26" s="170" t="s">
        <v>42</v>
      </c>
      <c r="E26" s="170" t="s">
        <v>43</v>
      </c>
      <c r="F26" s="171" t="s">
        <v>44</v>
      </c>
      <c r="G26" s="172" t="s">
        <v>45</v>
      </c>
      <c r="H26" s="173" t="s">
        <v>46</v>
      </c>
      <c r="I26" s="174"/>
      <c r="J26" s="175" t="s">
        <v>44</v>
      </c>
      <c r="K26" s="176" t="s">
        <v>45</v>
      </c>
      <c r="L26" s="177" t="s">
        <v>46</v>
      </c>
      <c r="M26" s="178"/>
    </row>
    <row r="27" spans="1:13" s="11" customFormat="1" ht="15" customHeight="1" x14ac:dyDescent="0.3">
      <c r="A27" s="89"/>
      <c r="B27" s="179"/>
      <c r="C27" s="180" t="s">
        <v>47</v>
      </c>
      <c r="D27" s="181" t="s">
        <v>48</v>
      </c>
      <c r="E27" s="182" t="s">
        <v>7</v>
      </c>
      <c r="F27" s="183">
        <v>2</v>
      </c>
      <c r="G27" s="184">
        <v>916.07</v>
      </c>
      <c r="H27" s="185">
        <f>ROUND(G27*F27,2)</f>
        <v>1832.14</v>
      </c>
      <c r="I27" s="186"/>
      <c r="J27" s="183">
        <v>1</v>
      </c>
      <c r="K27" s="187">
        <v>1368.9</v>
      </c>
      <c r="L27" s="185">
        <f>ROUND(J27*K27,2)</f>
        <v>1368.9</v>
      </c>
      <c r="M27" s="186"/>
    </row>
    <row r="28" spans="1:13" s="43" customFormat="1" ht="15" customHeight="1" x14ac:dyDescent="0.35">
      <c r="A28" s="92"/>
      <c r="B28" s="188"/>
      <c r="C28" s="189" t="s">
        <v>46</v>
      </c>
      <c r="D28" s="190"/>
      <c r="E28" s="171"/>
      <c r="F28" s="191">
        <f>SUM(F27:F27)</f>
        <v>2</v>
      </c>
      <c r="G28" s="14"/>
      <c r="H28" s="192">
        <f>ROUND(SUM(H27:H27),2)</f>
        <v>1832.14</v>
      </c>
      <c r="I28" s="193"/>
      <c r="J28" s="194">
        <f>SUM(J27:J27)</f>
        <v>1</v>
      </c>
      <c r="K28" s="14"/>
      <c r="L28" s="195">
        <f>ROUND(SUM(L27:L27),2)</f>
        <v>1368.9</v>
      </c>
      <c r="M28" s="196"/>
    </row>
    <row r="29" spans="1:13" s="21" customFormat="1" ht="18" x14ac:dyDescent="0.35">
      <c r="A29" s="91"/>
      <c r="B29" s="38" t="s">
        <v>49</v>
      </c>
      <c r="C29" s="39"/>
      <c r="D29" s="41"/>
      <c r="E29" s="41"/>
      <c r="F29" s="39"/>
      <c r="G29" s="41" t="s">
        <v>50</v>
      </c>
      <c r="H29" s="44"/>
      <c r="I29" s="44"/>
      <c r="J29" s="39"/>
      <c r="K29" s="39"/>
      <c r="L29" s="39"/>
      <c r="M29" s="45"/>
    </row>
    <row r="30" spans="1:13" s="11" customFormat="1" ht="15" customHeight="1" x14ac:dyDescent="0.3">
      <c r="A30" s="92"/>
      <c r="B30" s="12"/>
      <c r="C30" s="118"/>
      <c r="D30" s="170" t="s">
        <v>42</v>
      </c>
      <c r="E30" s="170" t="s">
        <v>51</v>
      </c>
      <c r="F30" s="197" t="s">
        <v>44</v>
      </c>
      <c r="G30" s="198" t="s">
        <v>45</v>
      </c>
      <c r="H30" s="170" t="s">
        <v>46</v>
      </c>
      <c r="I30" s="117"/>
      <c r="J30" s="118"/>
      <c r="K30" s="118"/>
      <c r="L30" s="118"/>
      <c r="M30" s="13"/>
    </row>
    <row r="31" spans="1:13" s="11" customFormat="1" ht="15" customHeight="1" x14ac:dyDescent="0.3">
      <c r="A31" s="89"/>
      <c r="B31" s="4"/>
      <c r="C31" s="58"/>
      <c r="D31" s="181" t="s">
        <v>48</v>
      </c>
      <c r="E31" s="182" t="s">
        <v>52</v>
      </c>
      <c r="F31" s="206">
        <v>30</v>
      </c>
      <c r="G31" s="201">
        <v>102.69</v>
      </c>
      <c r="H31" s="202">
        <f>ROUND(F31*G31,2)</f>
        <v>3080.7</v>
      </c>
      <c r="I31" s="2"/>
      <c r="J31" s="58"/>
      <c r="K31" s="60"/>
      <c r="L31" s="60"/>
      <c r="M31" s="3"/>
    </row>
    <row r="32" spans="1:13" s="11" customFormat="1" ht="15" customHeight="1" x14ac:dyDescent="0.3">
      <c r="A32" s="89"/>
      <c r="B32" s="4"/>
      <c r="C32" s="58"/>
      <c r="D32" s="181" t="s">
        <v>48</v>
      </c>
      <c r="E32" s="182" t="s">
        <v>53</v>
      </c>
      <c r="F32" s="206">
        <v>1</v>
      </c>
      <c r="G32" s="201">
        <v>66.900000000000006</v>
      </c>
      <c r="H32" s="202">
        <f>ROUND(F32*G32,2)</f>
        <v>66.900000000000006</v>
      </c>
      <c r="I32" s="2"/>
      <c r="J32" s="58"/>
      <c r="K32" s="60"/>
      <c r="L32" s="60"/>
      <c r="M32" s="3"/>
    </row>
    <row r="33" spans="1:13" s="37" customFormat="1" ht="15" customHeight="1" x14ac:dyDescent="0.45">
      <c r="A33" s="92"/>
      <c r="B33" s="12"/>
      <c r="C33" s="118"/>
      <c r="D33" s="141"/>
      <c r="E33" s="141"/>
      <c r="F33" s="207">
        <f>SUM(F31:F32)</f>
        <v>31</v>
      </c>
      <c r="G33" s="154"/>
      <c r="H33" s="208">
        <f>ROUND(SUM(H31:H32),2)</f>
        <v>3147.6</v>
      </c>
      <c r="I33" s="155"/>
      <c r="J33" s="118"/>
      <c r="K33" s="118"/>
      <c r="L33" s="118"/>
      <c r="M33" s="120"/>
    </row>
    <row r="34" spans="1:13" s="43" customFormat="1" ht="22.8" x14ac:dyDescent="0.4">
      <c r="A34" s="90"/>
      <c r="B34" s="32" t="s">
        <v>54</v>
      </c>
      <c r="C34" s="33"/>
      <c r="D34" s="34"/>
      <c r="E34" s="34"/>
      <c r="F34" s="33"/>
      <c r="G34" s="35"/>
      <c r="H34" s="33"/>
      <c r="I34" s="33"/>
      <c r="J34" s="33"/>
      <c r="K34" s="33"/>
      <c r="L34" s="33"/>
      <c r="M34" s="36"/>
    </row>
    <row r="35" spans="1:13" s="21" customFormat="1" ht="18" x14ac:dyDescent="0.35">
      <c r="A35" s="91"/>
      <c r="B35" s="156" t="s">
        <v>55</v>
      </c>
      <c r="C35" s="39"/>
      <c r="D35" s="40"/>
      <c r="E35" s="41"/>
      <c r="F35" s="39"/>
      <c r="G35" s="41"/>
      <c r="H35" s="46"/>
      <c r="I35" s="46"/>
      <c r="J35" s="39"/>
      <c r="K35" s="46"/>
      <c r="L35" s="46"/>
      <c r="M35" s="259"/>
    </row>
    <row r="36" spans="1:13" s="11" customFormat="1" ht="15" customHeight="1" x14ac:dyDescent="0.3">
      <c r="A36" s="92"/>
      <c r="B36" s="170" t="s">
        <v>56</v>
      </c>
      <c r="C36" s="169" t="s">
        <v>57</v>
      </c>
      <c r="D36" s="170" t="s">
        <v>42</v>
      </c>
      <c r="E36" s="173" t="s">
        <v>43</v>
      </c>
      <c r="F36" s="197" t="s">
        <v>44</v>
      </c>
      <c r="G36" s="209" t="s">
        <v>45</v>
      </c>
      <c r="H36" s="170" t="s">
        <v>46</v>
      </c>
      <c r="I36" s="210" t="s">
        <v>58</v>
      </c>
      <c r="J36" s="170" t="s">
        <v>59</v>
      </c>
      <c r="K36" s="203" t="s">
        <v>60</v>
      </c>
      <c r="L36" s="257"/>
    </row>
    <row r="37" spans="1:13" s="21" customFormat="1" ht="15" customHeight="1" x14ac:dyDescent="0.3">
      <c r="A37" s="89"/>
      <c r="B37" s="199">
        <v>410</v>
      </c>
      <c r="C37" s="180" t="s">
        <v>61</v>
      </c>
      <c r="D37" s="181" t="s">
        <v>48</v>
      </c>
      <c r="E37" s="211" t="s">
        <v>9</v>
      </c>
      <c r="F37" s="200">
        <v>7</v>
      </c>
      <c r="G37" s="187">
        <v>28022.48</v>
      </c>
      <c r="H37" s="202">
        <f>ROUND(F37*G37,2)</f>
        <v>196157.36</v>
      </c>
      <c r="I37" s="242">
        <f>IFERROR(ROUND(G37/B37,2),"")</f>
        <v>68.349999999999994</v>
      </c>
      <c r="J37" s="212" t="s">
        <v>11</v>
      </c>
      <c r="K37" s="213">
        <v>2500000</v>
      </c>
      <c r="L37" s="258"/>
    </row>
    <row r="38" spans="1:13" s="43" customFormat="1" ht="15" customHeight="1" x14ac:dyDescent="0.35">
      <c r="A38" s="92"/>
      <c r="B38" s="93"/>
      <c r="C38" s="118" t="s">
        <v>46</v>
      </c>
      <c r="D38" s="141"/>
      <c r="E38" s="141"/>
      <c r="F38" s="205">
        <f>SUM(F37:F37)</f>
        <v>7</v>
      </c>
      <c r="G38" s="14"/>
      <c r="H38" s="204">
        <f>ROUND(SUM(H37:H37),2)</f>
        <v>196157.36</v>
      </c>
      <c r="I38" s="14"/>
      <c r="J38" s="15"/>
      <c r="K38" s="118"/>
      <c r="L38" s="118"/>
      <c r="M38" s="261"/>
    </row>
    <row r="39" spans="1:13" s="50" customFormat="1" ht="21" x14ac:dyDescent="0.4">
      <c r="A39" s="94"/>
      <c r="B39" s="130" t="s">
        <v>62</v>
      </c>
      <c r="C39" s="131"/>
      <c r="D39" s="131"/>
      <c r="E39" s="132"/>
      <c r="F39" s="131"/>
      <c r="G39" s="133"/>
      <c r="H39" s="131"/>
      <c r="I39" s="131"/>
      <c r="J39" s="131"/>
      <c r="K39" s="134"/>
      <c r="L39" s="135">
        <v>0.7</v>
      </c>
      <c r="M39" s="260"/>
    </row>
    <row r="40" spans="1:13" s="21" customFormat="1" ht="17.399999999999999" x14ac:dyDescent="0.3">
      <c r="A40" s="95"/>
      <c r="B40" s="128" t="s">
        <v>63</v>
      </c>
      <c r="C40" s="18"/>
      <c r="D40" s="18"/>
      <c r="E40" s="19"/>
      <c r="F40" s="19"/>
      <c r="G40" s="20"/>
      <c r="H40" s="19"/>
      <c r="I40" s="19"/>
      <c r="J40" s="18"/>
      <c r="K40" s="18"/>
      <c r="L40" s="18"/>
      <c r="M40" s="129"/>
    </row>
    <row r="41" spans="1:13" s="11" customFormat="1" ht="15" customHeight="1" x14ac:dyDescent="0.3">
      <c r="A41" s="92"/>
      <c r="B41" s="214" t="s">
        <v>64</v>
      </c>
      <c r="C41" s="189"/>
      <c r="D41" s="189"/>
      <c r="E41" s="189"/>
      <c r="F41" s="190"/>
      <c r="G41" s="215"/>
      <c r="H41" s="190"/>
      <c r="I41" s="190"/>
      <c r="J41" s="189"/>
      <c r="K41" s="189"/>
      <c r="L41" s="189"/>
      <c r="M41" s="171"/>
    </row>
    <row r="42" spans="1:13" s="11" customFormat="1" ht="15" customHeight="1" x14ac:dyDescent="0.3">
      <c r="A42" s="89"/>
      <c r="B42" s="249" t="s">
        <v>65</v>
      </c>
      <c r="C42" s="216"/>
      <c r="D42" s="216"/>
      <c r="E42" s="216"/>
      <c r="F42" s="217"/>
      <c r="G42" s="218"/>
      <c r="H42" s="217"/>
      <c r="I42" s="217"/>
      <c r="J42" s="216"/>
      <c r="K42" s="216"/>
      <c r="L42" s="219">
        <f>H28</f>
        <v>1832.14</v>
      </c>
      <c r="M42" s="220"/>
    </row>
    <row r="43" spans="1:13" s="21" customFormat="1" ht="15" customHeight="1" x14ac:dyDescent="0.3">
      <c r="A43" s="89"/>
      <c r="B43" s="249" t="s">
        <v>66</v>
      </c>
      <c r="C43" s="216"/>
      <c r="D43" s="216"/>
      <c r="E43" s="216"/>
      <c r="F43" s="217"/>
      <c r="G43" s="218"/>
      <c r="H43" s="217"/>
      <c r="I43" s="217"/>
      <c r="J43" s="216"/>
      <c r="K43" s="216"/>
      <c r="L43" s="219">
        <f>L28</f>
        <v>1368.9</v>
      </c>
      <c r="M43" s="220"/>
    </row>
    <row r="44" spans="1:13" s="11" customFormat="1" ht="15" customHeight="1" x14ac:dyDescent="0.3">
      <c r="A44" s="92"/>
      <c r="B44" s="214" t="s">
        <v>67</v>
      </c>
      <c r="C44" s="189"/>
      <c r="D44" s="189"/>
      <c r="E44" s="190"/>
      <c r="F44" s="189"/>
      <c r="G44" s="215"/>
      <c r="H44" s="189"/>
      <c r="I44" s="189"/>
      <c r="J44" s="189"/>
      <c r="K44" s="189"/>
      <c r="L44" s="221"/>
      <c r="M44" s="222"/>
    </row>
    <row r="45" spans="1:13" s="11" customFormat="1" ht="15" customHeight="1" x14ac:dyDescent="0.3">
      <c r="A45" s="89"/>
      <c r="B45" s="249" t="s">
        <v>68</v>
      </c>
      <c r="C45" s="216"/>
      <c r="D45" s="216"/>
      <c r="E45" s="216"/>
      <c r="F45" s="217"/>
      <c r="G45" s="218"/>
      <c r="H45" s="217"/>
      <c r="I45" s="217"/>
      <c r="J45" s="216"/>
      <c r="K45" s="216"/>
      <c r="L45" s="219">
        <f>H31</f>
        <v>3080.7</v>
      </c>
      <c r="M45" s="220"/>
    </row>
    <row r="46" spans="1:13" s="11" customFormat="1" ht="15" customHeight="1" x14ac:dyDescent="0.3">
      <c r="A46" s="89"/>
      <c r="B46" s="249" t="s">
        <v>69</v>
      </c>
      <c r="C46" s="216"/>
      <c r="D46" s="216"/>
      <c r="E46" s="216"/>
      <c r="F46" s="217"/>
      <c r="G46" s="218"/>
      <c r="H46" s="217"/>
      <c r="I46" s="217"/>
      <c r="J46" s="216"/>
      <c r="K46" s="216"/>
      <c r="L46" s="219">
        <f>H32</f>
        <v>66.900000000000006</v>
      </c>
      <c r="M46" s="220"/>
    </row>
    <row r="47" spans="1:13" s="21" customFormat="1" ht="17.399999999999999" x14ac:dyDescent="0.3">
      <c r="A47" s="95"/>
      <c r="B47" s="47" t="s">
        <v>70</v>
      </c>
      <c r="C47" s="48"/>
      <c r="D47" s="48"/>
      <c r="E47" s="48"/>
      <c r="F47" s="23"/>
      <c r="G47" s="49"/>
      <c r="H47" s="23"/>
      <c r="I47" s="23"/>
      <c r="J47" s="48"/>
      <c r="K47" s="48"/>
      <c r="L47" s="121">
        <f>SUM(L42:L46)</f>
        <v>6348.6399999999994</v>
      </c>
      <c r="M47" s="122"/>
    </row>
    <row r="48" spans="1:13" s="11" customFormat="1" ht="15" customHeight="1" x14ac:dyDescent="0.3">
      <c r="A48" s="92"/>
      <c r="B48" s="255" t="s">
        <v>71</v>
      </c>
      <c r="C48" s="189"/>
      <c r="D48" s="189"/>
      <c r="E48" s="189"/>
      <c r="F48" s="190"/>
      <c r="G48" s="215"/>
      <c r="H48" s="190"/>
      <c r="I48" s="190"/>
      <c r="J48" s="189"/>
      <c r="K48" s="189"/>
      <c r="L48" s="256"/>
      <c r="M48" s="171"/>
    </row>
    <row r="49" spans="1:13" s="11" customFormat="1" ht="15" customHeight="1" x14ac:dyDescent="0.3">
      <c r="A49" s="89"/>
      <c r="B49" s="249" t="s">
        <v>72</v>
      </c>
      <c r="C49" s="216"/>
      <c r="D49" s="216"/>
      <c r="E49" s="216"/>
      <c r="F49" s="217"/>
      <c r="G49" s="218"/>
      <c r="H49" s="217"/>
      <c r="I49" s="217"/>
      <c r="J49" s="216"/>
      <c r="K49" s="216"/>
      <c r="L49" s="219">
        <f>H38</f>
        <v>196157.36</v>
      </c>
      <c r="M49" s="220"/>
    </row>
    <row r="50" spans="1:13" s="37" customFormat="1" ht="23.4" x14ac:dyDescent="0.45">
      <c r="A50" s="95"/>
      <c r="B50" s="47" t="s">
        <v>73</v>
      </c>
      <c r="C50" s="48"/>
      <c r="D50" s="48"/>
      <c r="E50" s="48"/>
      <c r="F50" s="23"/>
      <c r="G50" s="49"/>
      <c r="H50" s="23"/>
      <c r="I50" s="23"/>
      <c r="J50" s="48"/>
      <c r="K50" s="48"/>
      <c r="L50" s="121">
        <f>SUM(L49:L49)</f>
        <v>196157.36</v>
      </c>
      <c r="M50" s="122"/>
    </row>
    <row r="51" spans="1:13" ht="22.8" x14ac:dyDescent="0.4">
      <c r="A51" s="90"/>
      <c r="B51" s="66" t="s">
        <v>74</v>
      </c>
      <c r="C51" s="33"/>
      <c r="D51" s="34"/>
      <c r="E51" s="34"/>
      <c r="F51" s="33"/>
      <c r="G51" s="35"/>
      <c r="H51" s="33"/>
      <c r="I51" s="33"/>
      <c r="J51" s="33"/>
      <c r="K51" s="33"/>
      <c r="L51" s="33"/>
      <c r="M51" s="36"/>
    </row>
    <row r="52" spans="1:13" ht="15" customHeight="1" x14ac:dyDescent="0.3">
      <c r="B52" s="9"/>
      <c r="C52" s="10"/>
      <c r="D52" s="223" t="s">
        <v>42</v>
      </c>
      <c r="E52" s="216"/>
      <c r="F52" s="101"/>
      <c r="G52" s="142"/>
      <c r="H52" s="101"/>
      <c r="I52" s="101"/>
      <c r="J52" s="190" t="s">
        <v>44</v>
      </c>
      <c r="K52" s="190" t="s">
        <v>75</v>
      </c>
      <c r="L52" s="190" t="s">
        <v>46</v>
      </c>
      <c r="M52" s="104"/>
    </row>
    <row r="53" spans="1:13" ht="15" customHeight="1" x14ac:dyDescent="0.3">
      <c r="B53" s="272" t="s">
        <v>76</v>
      </c>
      <c r="C53" s="273"/>
      <c r="D53" s="238" t="s">
        <v>48</v>
      </c>
      <c r="E53" s="143"/>
      <c r="F53" s="144"/>
      <c r="G53" s="145"/>
      <c r="H53" s="274" t="s">
        <v>110</v>
      </c>
      <c r="I53" s="274"/>
      <c r="J53" s="241">
        <v>1250000</v>
      </c>
      <c r="K53" s="225">
        <v>4.4000000000000002E-4</v>
      </c>
      <c r="L53" s="219">
        <f>ROUND(J53*K53,2)</f>
        <v>550</v>
      </c>
      <c r="M53" s="104"/>
    </row>
    <row r="54" spans="1:13" ht="15" customHeight="1" x14ac:dyDescent="0.3">
      <c r="B54" s="272" t="s">
        <v>77</v>
      </c>
      <c r="C54" s="273"/>
      <c r="D54" s="238" t="s">
        <v>48</v>
      </c>
      <c r="E54" s="250"/>
      <c r="F54" s="101"/>
      <c r="G54" s="142"/>
      <c r="H54" s="274" t="s">
        <v>111</v>
      </c>
      <c r="I54" s="274"/>
      <c r="J54" s="224">
        <v>2783579</v>
      </c>
      <c r="K54" s="225">
        <v>5.5999999999999995E-4</v>
      </c>
      <c r="L54" s="219">
        <f>ROUND(J54*K54,2)</f>
        <v>1558.8</v>
      </c>
      <c r="M54" s="104"/>
    </row>
    <row r="55" spans="1:13" s="50" customFormat="1" ht="15" customHeight="1" x14ac:dyDescent="0.35">
      <c r="A55" s="69"/>
      <c r="B55" s="272" t="s">
        <v>78</v>
      </c>
      <c r="C55" s="273"/>
      <c r="D55" s="238" t="s">
        <v>48</v>
      </c>
      <c r="E55" s="250"/>
      <c r="F55" s="101"/>
      <c r="G55" s="142"/>
      <c r="H55" s="274" t="s">
        <v>112</v>
      </c>
      <c r="I55" s="274"/>
      <c r="J55" s="224">
        <v>177102399</v>
      </c>
      <c r="K55" s="225">
        <v>1.3999999999999999E-4</v>
      </c>
      <c r="L55" s="219">
        <f>ROUND(J55*K55,2)</f>
        <v>24794.34</v>
      </c>
      <c r="M55" s="104"/>
    </row>
    <row r="56" spans="1:13" s="68" customFormat="1" ht="23.4" x14ac:dyDescent="0.45">
      <c r="A56" s="95"/>
      <c r="B56" s="235" t="s">
        <v>79</v>
      </c>
      <c r="C56" s="236"/>
      <c r="D56" s="236"/>
      <c r="E56" s="48"/>
      <c r="F56" s="97"/>
      <c r="G56" s="98"/>
      <c r="H56" s="237"/>
      <c r="I56" s="237"/>
      <c r="J56" s="236"/>
      <c r="K56" s="239"/>
      <c r="L56" s="240">
        <f>L53+L54+L55</f>
        <v>26903.14</v>
      </c>
      <c r="M56" s="123"/>
    </row>
    <row r="57" spans="1:13" s="17" customFormat="1" ht="22.8" x14ac:dyDescent="0.4">
      <c r="A57" s="99"/>
      <c r="B57" s="67" t="s">
        <v>80</v>
      </c>
      <c r="C57" s="137"/>
      <c r="D57" s="137"/>
      <c r="E57" s="138"/>
      <c r="F57" s="137"/>
      <c r="G57" s="139"/>
      <c r="H57" s="137"/>
      <c r="I57" s="137"/>
      <c r="J57" s="138"/>
      <c r="K57" s="138"/>
      <c r="L57" s="119"/>
      <c r="M57" s="124"/>
    </row>
    <row r="58" spans="1:13" s="17" customFormat="1" ht="18" x14ac:dyDescent="0.35">
      <c r="A58" s="80"/>
      <c r="B58" s="113" t="s">
        <v>81</v>
      </c>
      <c r="C58" s="114"/>
      <c r="D58" s="114"/>
      <c r="E58" s="114"/>
      <c r="F58" s="114"/>
      <c r="G58" s="115"/>
      <c r="H58" s="114"/>
      <c r="I58" s="114"/>
      <c r="J58" s="116"/>
      <c r="K58" s="116"/>
      <c r="L58" s="115">
        <v>18</v>
      </c>
      <c r="M58" s="125"/>
    </row>
    <row r="59" spans="1:13" s="17" customFormat="1" ht="18" x14ac:dyDescent="0.35">
      <c r="A59" s="80"/>
      <c r="B59" s="113" t="s">
        <v>82</v>
      </c>
      <c r="C59" s="114"/>
      <c r="D59" s="114"/>
      <c r="E59" s="114"/>
      <c r="F59" s="114"/>
      <c r="G59" s="115"/>
      <c r="H59" s="114"/>
      <c r="I59" s="114"/>
      <c r="J59" s="116"/>
      <c r="K59" s="116"/>
      <c r="L59" s="226">
        <f>L47+L56</f>
        <v>33251.78</v>
      </c>
      <c r="M59" s="125"/>
    </row>
    <row r="60" spans="1:13" s="17" customFormat="1" ht="18" x14ac:dyDescent="0.35">
      <c r="A60" s="80"/>
      <c r="B60" s="113" t="s">
        <v>83</v>
      </c>
      <c r="C60" s="114"/>
      <c r="D60" s="114"/>
      <c r="E60" s="114"/>
      <c r="F60" s="114"/>
      <c r="G60" s="115"/>
      <c r="H60" s="114"/>
      <c r="I60" s="114"/>
      <c r="J60" s="116"/>
      <c r="K60" s="116"/>
      <c r="L60" s="227">
        <f>L59*L58</f>
        <v>598532.04</v>
      </c>
      <c r="M60" s="125"/>
    </row>
    <row r="61" spans="1:13" s="68" customFormat="1" ht="23.4" x14ac:dyDescent="0.45">
      <c r="A61" s="80"/>
      <c r="B61" s="113" t="s">
        <v>84</v>
      </c>
      <c r="C61" s="114"/>
      <c r="D61" s="114"/>
      <c r="E61" s="114"/>
      <c r="F61" s="114"/>
      <c r="G61" s="115"/>
      <c r="H61" s="114"/>
      <c r="I61" s="114"/>
      <c r="J61" s="116"/>
      <c r="K61" s="116"/>
      <c r="L61" s="226">
        <f>L50</f>
        <v>196157.36</v>
      </c>
      <c r="M61" s="125"/>
    </row>
    <row r="62" spans="1:13" s="68" customFormat="1" ht="23.4" x14ac:dyDescent="0.45">
      <c r="A62" s="99"/>
      <c r="B62" s="228" t="s">
        <v>85</v>
      </c>
      <c r="C62" s="229"/>
      <c r="D62" s="229"/>
      <c r="E62" s="229"/>
      <c r="F62" s="230"/>
      <c r="G62" s="231"/>
      <c r="H62" s="229"/>
      <c r="I62" s="229"/>
      <c r="J62" s="230"/>
      <c r="K62" s="232"/>
      <c r="L62" s="233">
        <f>L60+L61</f>
        <v>794689.4</v>
      </c>
      <c r="M62" s="234"/>
    </row>
    <row r="63" spans="1:13" ht="39.9" customHeight="1" x14ac:dyDescent="0.4">
      <c r="A63" s="99"/>
      <c r="B63" s="105" t="s">
        <v>86</v>
      </c>
      <c r="C63" s="106"/>
      <c r="D63" s="107"/>
      <c r="E63" s="108"/>
      <c r="F63" s="109"/>
      <c r="G63" s="110"/>
      <c r="H63" s="106"/>
      <c r="I63" s="106"/>
      <c r="J63" s="111"/>
      <c r="K63" s="112"/>
      <c r="L63" s="126" t="s">
        <v>87</v>
      </c>
      <c r="M63" s="127"/>
    </row>
    <row r="64" spans="1:13" ht="39.9" customHeight="1" x14ac:dyDescent="0.3">
      <c r="B64" s="100"/>
      <c r="C64" s="101"/>
      <c r="D64" s="101"/>
      <c r="E64" s="102"/>
      <c r="F64" s="101"/>
      <c r="G64" s="103" t="s">
        <v>88</v>
      </c>
      <c r="H64" s="100"/>
      <c r="I64" s="101"/>
      <c r="J64" s="101"/>
      <c r="K64" s="101"/>
      <c r="L64" s="101"/>
      <c r="M64" s="104"/>
    </row>
  </sheetData>
  <protectedRanges>
    <protectedRange sqref="G27 K27" name="Intervalo1_1_1_1"/>
    <protectedRange sqref="G31:G32" name="Intervalo4_1_1_2"/>
    <protectedRange sqref="L39" name="Intervalo8_1_1_1_1"/>
    <protectedRange sqref="K53:K54" name="Intervalo5_1_1_1"/>
    <protectedRange sqref="K55" name="Intervalo6_1_1_1"/>
    <protectedRange sqref="J21" name="Intervalo4_1_1_1_1"/>
    <protectedRange sqref="L48" name="Intervalo8_1_1_2"/>
  </protectedRanges>
  <mergeCells count="12">
    <mergeCell ref="B55:C55"/>
    <mergeCell ref="H55:I55"/>
    <mergeCell ref="F11:G11"/>
    <mergeCell ref="B53:C53"/>
    <mergeCell ref="H53:I53"/>
    <mergeCell ref="B54:C54"/>
    <mergeCell ref="H54:I54"/>
    <mergeCell ref="F4:G4"/>
    <mergeCell ref="F6:G6"/>
    <mergeCell ref="F7:G7"/>
    <mergeCell ref="F8:G8"/>
    <mergeCell ref="F10:G10"/>
  </mergeCells>
  <conditionalFormatting sqref="H27">
    <cfRule type="cellIs" dxfId="3" priority="1" stopIfTrue="1" operator="equal">
      <formula>""</formula>
    </cfRule>
  </conditionalFormatting>
  <conditionalFormatting sqref="L27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6017EB-9840-4118-8A33-1CAB98BD73B6}">
          <x14:formula1>
            <xm:f>LISTAS!$B$9:$B$12</xm:f>
          </x14:formula1>
          <xm:sqref>E37</xm:sqref>
        </x14:dataValidation>
        <x14:dataValidation type="list" allowBlank="1" showInputMessage="1" showErrorMessage="1" xr:uid="{5B0EE9FD-1A8B-4F09-B68F-491D7F38B3C5}">
          <x14:formula1>
            <xm:f>LISTAS!$B$16:$B$19</xm:f>
          </x14:formula1>
          <xm:sqref>J37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3.88671875" customWidth="1"/>
    <col min="3" max="3" width="11" customWidth="1"/>
    <col min="4" max="4" width="9.109375" bestFit="1" customWidth="1"/>
    <col min="5" max="5" width="19.44140625" customWidth="1"/>
    <col min="6" max="6" width="25" customWidth="1"/>
    <col min="7" max="7" width="16.10937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6" customFormat="1" ht="33" customHeight="1" x14ac:dyDescent="0.3">
      <c r="B2" s="243" t="s">
        <v>89</v>
      </c>
      <c r="C2" s="244"/>
      <c r="D2" s="244"/>
      <c r="E2" s="244"/>
      <c r="F2" s="51"/>
      <c r="G2" s="244" t="str">
        <f>Agência!B12</f>
        <v>ITEM I  (A) - AGÊNCIA - REGIÃO DE ALEGRETE / RS</v>
      </c>
      <c r="H2" s="244"/>
      <c r="I2" s="244"/>
      <c r="J2" s="244"/>
      <c r="K2" s="244"/>
      <c r="L2" s="244"/>
      <c r="M2" s="245"/>
    </row>
    <row r="3" spans="2:13" s="1" customFormat="1" ht="60" customHeight="1" x14ac:dyDescent="0.2">
      <c r="B3" s="247" t="s">
        <v>90</v>
      </c>
      <c r="C3" s="247" t="s">
        <v>91</v>
      </c>
      <c r="D3" s="247" t="s">
        <v>92</v>
      </c>
      <c r="E3" s="247" t="s">
        <v>93</v>
      </c>
      <c r="F3" s="247" t="s">
        <v>94</v>
      </c>
      <c r="G3" s="247" t="s">
        <v>95</v>
      </c>
      <c r="H3" s="247" t="s">
        <v>96</v>
      </c>
      <c r="I3" s="247" t="s">
        <v>97</v>
      </c>
      <c r="J3" s="247" t="s">
        <v>98</v>
      </c>
      <c r="K3" s="247" t="s">
        <v>99</v>
      </c>
      <c r="L3" s="247" t="s">
        <v>100</v>
      </c>
      <c r="M3" s="247" t="s">
        <v>101</v>
      </c>
    </row>
    <row r="4" spans="2:13" s="246" customFormat="1" ht="21.9" customHeight="1" x14ac:dyDescent="0.3">
      <c r="B4" s="262" t="s">
        <v>47</v>
      </c>
      <c r="C4" s="262" t="s">
        <v>102</v>
      </c>
      <c r="D4" s="263">
        <v>455</v>
      </c>
      <c r="E4" s="264" t="s">
        <v>103</v>
      </c>
      <c r="F4" s="265" t="s">
        <v>104</v>
      </c>
      <c r="G4" s="265" t="s">
        <v>105</v>
      </c>
      <c r="H4" s="266">
        <v>97542600</v>
      </c>
      <c r="I4" s="262" t="s">
        <v>106</v>
      </c>
      <c r="J4" s="267" t="s">
        <v>107</v>
      </c>
      <c r="K4" s="267" t="s">
        <v>107</v>
      </c>
      <c r="L4" s="268" t="s">
        <v>108</v>
      </c>
      <c r="M4" s="268" t="s">
        <v>108</v>
      </c>
    </row>
  </sheetData>
  <conditionalFormatting sqref="I4:K4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109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006FE60E-56F3-40F9-A0C7-78C208CD9360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2025-07-28T18:38:41Z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